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FA0F637A-F13D-4BCB-B36A-40626A75D6AD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C43" i="9"/>
  <c r="N1" i="9"/>
  <c r="F37" i="12" l="1"/>
  <c r="J36" i="12" s="1"/>
  <c r="J37" i="12" s="1"/>
  <c r="L36" i="12" s="1"/>
  <c r="N36" i="12" s="1"/>
  <c r="J37" i="8"/>
  <c r="J36" i="8"/>
  <c r="L36" i="8" s="1"/>
  <c r="AC2" i="11" l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36" i="10" s="1"/>
  <c r="F37" i="9"/>
  <c r="J36" i="9" s="1"/>
  <c r="F37" i="8"/>
  <c r="J37" i="11" l="1"/>
  <c r="L36" i="11" s="1"/>
  <c r="J37" i="10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N39" i="12" s="1"/>
  <c r="N41" i="12" s="1"/>
</calcChain>
</file>

<file path=xl/sharedStrings.xml><?xml version="1.0" encoding="utf-8"?>
<sst xmlns="http://schemas.openxmlformats.org/spreadsheetml/2006/main" count="212" uniqueCount="46">
  <si>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</si>
  <si>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</si>
  <si>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</si>
  <si>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</si>
  <si>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</si>
  <si>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</si>
  <si>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</si>
  <si>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</si>
  <si>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</si>
  <si>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</si>
  <si>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</si>
  <si>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</si>
  <si>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</si>
  <si>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</si>
  <si>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</si>
  <si>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</si>
  <si>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</si>
  <si>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</si>
  <si>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</si>
  <si>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</si>
  <si>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</si>
  <si>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</si>
  <si>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</si>
  <si>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</si>
  <si>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</si>
  <si>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</si>
  <si>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</si>
  <si>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</si>
  <si>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</si>
  <si>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</si>
  <si>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</si>
  <si>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</si>
  <si>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</si>
  <si>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VETSER HAYVANCILIK (ALİ MİRAÇ TEMİZCİ)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</si>
  <si>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</si>
  <si>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</si>
  <si>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</si>
  <si>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</si>
  <si>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</si>
  <si>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</si>
  <si>
    <t>ELDEN ÖDENECEK</t>
  </si>
  <si>
    <t>V.EYYÜPAĞA</t>
  </si>
  <si>
    <t>Z.EYYÜPAĞA</t>
  </si>
  <si>
    <t xml:space="preserve">11/05/2026 İSAK BEY BİLİGİSİNDE </t>
  </si>
  <si>
    <t>27,00 TL OLARAK GÜNCELLENMİŞTİR.</t>
  </si>
  <si>
    <t>MART AYI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</si>
</sst>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8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7" fillId="0" borderId="12" xfId="210" applyFont="1" applyBorder="1"/>
    <xf numFmtId="0" fontId="7" fillId="0" borderId="9" xfId="0" applyFont="1" applyBorder="1" applyAlignment="1">
      <alignment horizontal="center"/>
    </xf>
    <xf numFmtId="43" fontId="7" fillId="0" borderId="9" xfId="21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43" fontId="7" fillId="0" borderId="9" xfId="210" applyFont="1" applyFill="1" applyBorder="1"/>
    <xf numFmtId="0" fontId="7" fillId="0" borderId="0" xfId="0" applyFont="1"/>
    <xf numFmtId="43" fontId="7" fillId="0" borderId="0" xfId="210" applyFont="1"/>
    <xf numFmtId="0" fontId="25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ht="15" customHeight="1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2500000</v>
      </c>
    </row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1"/>
      <c r="N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35</v>
      </c>
      <c r="N3" s="53" t="s">
        <v>36</v>
      </c>
    </row>
    <row r="4" spans="2:29" x14ac:dyDescent="0.25">
      <c r="B4" s="7">
        <v>46054</v>
      </c>
      <c r="C4" s="8">
        <v>4411</v>
      </c>
      <c r="D4" s="9"/>
      <c r="E4" s="10">
        <v>26.5</v>
      </c>
      <c r="F4" s="33">
        <f>E4*C4</f>
        <v>116891.5</v>
      </c>
      <c r="G4" s="11"/>
      <c r="H4" s="12" t="s">
        <v>6</v>
      </c>
      <c r="I4" s="13">
        <v>0.01</v>
      </c>
      <c r="J4" s="14"/>
      <c r="L4" s="54">
        <v>46057</v>
      </c>
      <c r="M4" s="55" t="s">
        <v>37</v>
      </c>
      <c r="N4" s="56">
        <v>2500000</v>
      </c>
    </row>
    <row r="5" spans="2:29" x14ac:dyDescent="0.25">
      <c r="B5" s="7">
        <v>46055</v>
      </c>
      <c r="C5" s="8">
        <v>3095</v>
      </c>
      <c r="D5" s="9"/>
      <c r="E5" s="10">
        <v>26.5</v>
      </c>
      <c r="F5" s="33">
        <f t="shared" ref="F5:F34" si="0">E5*C5</f>
        <v>82017.5</v>
      </c>
      <c r="G5" s="11"/>
      <c r="H5" s="12" t="s">
        <v>7</v>
      </c>
      <c r="I5" s="13">
        <v>1E-3</v>
      </c>
      <c r="J5" s="14"/>
      <c r="L5" s="72" t="s">
        <v>38</v>
      </c>
      <c r="M5" s="73"/>
      <c r="N5" s="74"/>
    </row>
    <row r="6" spans="2:29" x14ac:dyDescent="0.25">
      <c r="B6" s="7">
        <v>46056</v>
      </c>
      <c r="C6" s="8">
        <v>3684</v>
      </c>
      <c r="D6" s="9"/>
      <c r="E6" s="10">
        <v>26.5</v>
      </c>
      <c r="F6" s="33">
        <f t="shared" si="0"/>
        <v>97626</v>
      </c>
      <c r="G6" s="11"/>
      <c r="H6" s="12" t="s">
        <v>8</v>
      </c>
      <c r="I6" s="13"/>
      <c r="J6" s="14"/>
      <c r="L6" s="75"/>
      <c r="M6" s="76"/>
      <c r="N6" s="77"/>
    </row>
    <row r="7" spans="2:29" x14ac:dyDescent="0.25">
      <c r="B7" s="7">
        <v>46057</v>
      </c>
      <c r="C7" s="8">
        <v>3655</v>
      </c>
      <c r="D7" s="9"/>
      <c r="E7" s="10">
        <v>26.5</v>
      </c>
      <c r="F7" s="33">
        <f t="shared" si="0"/>
        <v>96857.5</v>
      </c>
      <c r="G7" s="11"/>
      <c r="H7" s="12" t="s">
        <v>9</v>
      </c>
      <c r="I7" s="13"/>
      <c r="J7" s="14">
        <f>'OCAK 2026'!J39*-1</f>
        <v>0</v>
      </c>
      <c r="L7" s="75"/>
      <c r="M7" s="76"/>
      <c r="N7" s="77"/>
    </row>
    <row r="8" spans="2:29" x14ac:dyDescent="0.25">
      <c r="B8" s="7">
        <v>46058</v>
      </c>
      <c r="C8" s="8">
        <v>3669</v>
      </c>
      <c r="D8" s="9"/>
      <c r="E8" s="10">
        <v>26.5</v>
      </c>
      <c r="F8" s="33">
        <f t="shared" si="0"/>
        <v>97228.5</v>
      </c>
      <c r="G8" s="15"/>
      <c r="H8" s="16"/>
      <c r="I8" s="17"/>
      <c r="J8" s="18"/>
      <c r="L8" s="78"/>
      <c r="M8" s="79"/>
      <c r="N8" s="80"/>
    </row>
    <row r="9" spans="2:29" x14ac:dyDescent="0.25">
      <c r="B9" s="7">
        <v>46059</v>
      </c>
      <c r="C9" s="8">
        <v>3711</v>
      </c>
      <c r="D9" s="9"/>
      <c r="E9" s="10">
        <v>26.5</v>
      </c>
      <c r="F9" s="33">
        <f t="shared" si="0"/>
        <v>98341.5</v>
      </c>
      <c r="G9" s="15"/>
      <c r="H9" s="16"/>
      <c r="I9" s="17"/>
      <c r="J9" s="18"/>
    </row>
    <row r="10" spans="2:29" x14ac:dyDescent="0.25">
      <c r="B10" s="7">
        <v>46060</v>
      </c>
      <c r="C10" s="8">
        <v>3682</v>
      </c>
      <c r="D10" s="9"/>
      <c r="E10" s="10">
        <v>26.5</v>
      </c>
      <c r="F10" s="33">
        <f t="shared" si="0"/>
        <v>97573</v>
      </c>
      <c r="G10" s="15"/>
      <c r="H10" s="16"/>
      <c r="I10" s="17"/>
      <c r="J10" s="18"/>
    </row>
    <row r="11" spans="2:29" x14ac:dyDescent="0.25">
      <c r="B11" s="7">
        <v>46061</v>
      </c>
      <c r="C11" s="8">
        <v>3663</v>
      </c>
      <c r="D11" s="9"/>
      <c r="E11" s="10">
        <v>26.5</v>
      </c>
      <c r="F11" s="33">
        <f t="shared" si="0"/>
        <v>97069.5</v>
      </c>
      <c r="G11" s="19"/>
      <c r="H11" s="16"/>
      <c r="I11" s="17"/>
      <c r="J11" s="18"/>
    </row>
    <row r="12" spans="2:29" x14ac:dyDescent="0.25">
      <c r="B12" s="7">
        <v>46062</v>
      </c>
      <c r="C12" s="8">
        <v>3659</v>
      </c>
      <c r="D12" s="9"/>
      <c r="E12" s="10">
        <v>26.5</v>
      </c>
      <c r="F12" s="33">
        <f t="shared" si="0"/>
        <v>96963.5</v>
      </c>
      <c r="G12" s="15">
        <v>46094</v>
      </c>
      <c r="H12" s="16" t="s">
        <v>39</v>
      </c>
      <c r="I12" s="17"/>
      <c r="J12" s="18">
        <v>1000000</v>
      </c>
    </row>
    <row r="13" spans="2:29" x14ac:dyDescent="0.25">
      <c r="B13" s="7">
        <v>46063</v>
      </c>
      <c r="C13" s="8">
        <v>3730</v>
      </c>
      <c r="D13" s="9"/>
      <c r="E13" s="10">
        <v>26.5</v>
      </c>
      <c r="F13" s="33">
        <f t="shared" si="0"/>
        <v>98845</v>
      </c>
      <c r="G13" s="19"/>
      <c r="H13" s="16"/>
      <c r="I13" s="17"/>
      <c r="J13" s="18"/>
    </row>
    <row r="14" spans="2:29" x14ac:dyDescent="0.25">
      <c r="B14" s="7">
        <v>46064</v>
      </c>
      <c r="C14" s="8">
        <v>3740</v>
      </c>
      <c r="D14" s="9"/>
      <c r="E14" s="10">
        <v>26.5</v>
      </c>
      <c r="F14" s="33">
        <f t="shared" si="0"/>
        <v>99110</v>
      </c>
      <c r="G14" s="15">
        <v>46098</v>
      </c>
      <c r="H14" s="16" t="s">
        <v>39</v>
      </c>
      <c r="I14" s="17"/>
      <c r="J14" s="18">
        <v>1798093.4</v>
      </c>
    </row>
    <row r="15" spans="2:29" x14ac:dyDescent="0.25">
      <c r="B15" s="7">
        <v>46065</v>
      </c>
      <c r="C15" s="8">
        <v>3830</v>
      </c>
      <c r="D15" s="9"/>
      <c r="E15" s="10">
        <v>26.5</v>
      </c>
      <c r="F15" s="33">
        <f t="shared" si="0"/>
        <v>101495</v>
      </c>
      <c r="G15" s="19"/>
      <c r="H15" s="16"/>
      <c r="I15" s="17"/>
      <c r="J15" s="18"/>
    </row>
    <row r="16" spans="2:29" x14ac:dyDescent="0.25">
      <c r="B16" s="7">
        <v>46066</v>
      </c>
      <c r="C16" s="8">
        <v>3722</v>
      </c>
      <c r="D16" s="9"/>
      <c r="E16" s="10">
        <v>26.5</v>
      </c>
      <c r="F16" s="33">
        <f t="shared" si="0"/>
        <v>98633</v>
      </c>
      <c r="G16" s="19"/>
      <c r="H16" s="16"/>
      <c r="I16" s="17"/>
      <c r="J16" s="18"/>
    </row>
    <row r="17" spans="2:10" x14ac:dyDescent="0.25">
      <c r="B17" s="7">
        <v>46067</v>
      </c>
      <c r="C17" s="8">
        <v>3744</v>
      </c>
      <c r="D17" s="9"/>
      <c r="E17" s="10">
        <v>26.5</v>
      </c>
      <c r="F17" s="33">
        <f t="shared" si="0"/>
        <v>99216</v>
      </c>
      <c r="G17" s="19"/>
      <c r="H17" s="16"/>
      <c r="I17" s="17"/>
      <c r="J17" s="18"/>
    </row>
    <row r="18" spans="2:10" x14ac:dyDescent="0.25">
      <c r="B18" s="7">
        <v>46068</v>
      </c>
      <c r="C18" s="8">
        <v>3765</v>
      </c>
      <c r="D18" s="9"/>
      <c r="E18" s="10">
        <v>26.5</v>
      </c>
      <c r="F18" s="33">
        <f t="shared" si="0"/>
        <v>99772.5</v>
      </c>
      <c r="G18" s="19"/>
      <c r="H18" s="16"/>
      <c r="I18" s="17"/>
      <c r="J18" s="18"/>
    </row>
    <row r="19" spans="2:10" x14ac:dyDescent="0.25">
      <c r="B19" s="7">
        <v>46069</v>
      </c>
      <c r="C19" s="8">
        <v>3784</v>
      </c>
      <c r="D19" s="9"/>
      <c r="E19" s="10">
        <v>26.5</v>
      </c>
      <c r="F19" s="33">
        <f t="shared" si="0"/>
        <v>100276</v>
      </c>
      <c r="G19" s="19"/>
      <c r="H19" s="16"/>
      <c r="I19" s="17"/>
      <c r="J19" s="18"/>
    </row>
    <row r="20" spans="2:10" x14ac:dyDescent="0.25">
      <c r="B20" s="7">
        <v>46070</v>
      </c>
      <c r="C20" s="8">
        <v>3661</v>
      </c>
      <c r="D20" s="9"/>
      <c r="E20" s="10">
        <v>26.5</v>
      </c>
      <c r="F20" s="33">
        <f t="shared" si="0"/>
        <v>97016.5</v>
      </c>
      <c r="G20" s="19"/>
      <c r="H20" s="16"/>
      <c r="I20" s="17"/>
      <c r="J20" s="18"/>
    </row>
    <row r="21" spans="2:10" x14ac:dyDescent="0.25">
      <c r="B21" s="7">
        <v>46071</v>
      </c>
      <c r="C21" s="8">
        <v>3753</v>
      </c>
      <c r="D21" s="9"/>
      <c r="E21" s="10">
        <v>26.5</v>
      </c>
      <c r="F21" s="33">
        <f t="shared" si="0"/>
        <v>99454.5</v>
      </c>
      <c r="G21" s="19"/>
      <c r="H21" s="16"/>
      <c r="I21" s="17"/>
      <c r="J21" s="18"/>
    </row>
    <row r="22" spans="2:10" x14ac:dyDescent="0.25">
      <c r="B22" s="7">
        <v>46072</v>
      </c>
      <c r="C22" s="8">
        <v>3464</v>
      </c>
      <c r="D22" s="9"/>
      <c r="E22" s="10">
        <v>26.5</v>
      </c>
      <c r="F22" s="33">
        <f t="shared" si="0"/>
        <v>91796</v>
      </c>
      <c r="G22" s="19"/>
      <c r="H22" s="16"/>
      <c r="I22" s="17"/>
      <c r="J22" s="18"/>
    </row>
    <row r="23" spans="2:10" x14ac:dyDescent="0.25">
      <c r="B23" s="7">
        <v>46073</v>
      </c>
      <c r="C23" s="8">
        <v>3692</v>
      </c>
      <c r="D23" s="9"/>
      <c r="E23" s="10">
        <v>26.5</v>
      </c>
      <c r="F23" s="33">
        <f t="shared" si="0"/>
        <v>97838</v>
      </c>
      <c r="G23" s="19"/>
      <c r="H23" s="16"/>
      <c r="I23" s="17"/>
      <c r="J23" s="18"/>
    </row>
    <row r="24" spans="2:10" x14ac:dyDescent="0.25">
      <c r="B24" s="7">
        <v>46074</v>
      </c>
      <c r="C24" s="8">
        <v>4848</v>
      </c>
      <c r="D24" s="9"/>
      <c r="E24" s="10">
        <v>26.5</v>
      </c>
      <c r="F24" s="33">
        <f t="shared" si="0"/>
        <v>128472</v>
      </c>
      <c r="G24" s="19"/>
      <c r="H24" s="16"/>
      <c r="I24" s="17"/>
      <c r="J24" s="18"/>
    </row>
    <row r="25" spans="2:10" x14ac:dyDescent="0.25">
      <c r="B25" s="7">
        <v>46075</v>
      </c>
      <c r="C25" s="8">
        <v>2585</v>
      </c>
      <c r="D25" s="9"/>
      <c r="E25" s="10">
        <v>26.5</v>
      </c>
      <c r="F25" s="33">
        <f t="shared" si="0"/>
        <v>68502.5</v>
      </c>
      <c r="G25" s="19"/>
      <c r="H25" s="16"/>
      <c r="I25" s="17"/>
      <c r="J25" s="18"/>
    </row>
    <row r="26" spans="2:10" x14ac:dyDescent="0.25">
      <c r="B26" s="7">
        <v>46076</v>
      </c>
      <c r="C26" s="8">
        <v>3935</v>
      </c>
      <c r="D26" s="9"/>
      <c r="E26" s="10">
        <v>26.5</v>
      </c>
      <c r="F26" s="33">
        <f t="shared" si="0"/>
        <v>104277.5</v>
      </c>
      <c r="G26" s="19"/>
      <c r="H26" s="16"/>
      <c r="I26" s="17"/>
      <c r="J26" s="18"/>
    </row>
    <row r="27" spans="2:10" x14ac:dyDescent="0.25">
      <c r="B27" s="7">
        <v>46077</v>
      </c>
      <c r="C27" s="8">
        <v>3740</v>
      </c>
      <c r="D27" s="9"/>
      <c r="E27" s="10">
        <v>26.5</v>
      </c>
      <c r="F27" s="33">
        <f t="shared" si="0"/>
        <v>99110</v>
      </c>
      <c r="G27" s="19"/>
      <c r="H27" s="16"/>
      <c r="I27" s="17"/>
      <c r="J27" s="18"/>
    </row>
    <row r="28" spans="2:10" x14ac:dyDescent="0.25">
      <c r="B28" s="7">
        <v>46078</v>
      </c>
      <c r="C28" s="8">
        <v>3865</v>
      </c>
      <c r="D28" s="9"/>
      <c r="E28" s="10">
        <v>26.5</v>
      </c>
      <c r="F28" s="33">
        <f t="shared" si="0"/>
        <v>102422.5</v>
      </c>
      <c r="G28" s="19"/>
      <c r="H28" s="16"/>
      <c r="I28" s="17"/>
      <c r="J28" s="18"/>
    </row>
    <row r="29" spans="2:10" x14ac:dyDescent="0.25">
      <c r="B29" s="7">
        <v>46079</v>
      </c>
      <c r="C29" s="8">
        <v>3797</v>
      </c>
      <c r="D29" s="9"/>
      <c r="E29" s="10">
        <v>26.5</v>
      </c>
      <c r="F29" s="33">
        <f t="shared" si="0"/>
        <v>100620.5</v>
      </c>
      <c r="G29" s="19"/>
      <c r="H29" s="16"/>
      <c r="I29" s="17"/>
      <c r="J29" s="18"/>
    </row>
    <row r="30" spans="2:10" x14ac:dyDescent="0.25">
      <c r="B30" s="7">
        <v>46080</v>
      </c>
      <c r="C30" s="8">
        <v>3876</v>
      </c>
      <c r="D30" s="9"/>
      <c r="E30" s="10">
        <v>26.5</v>
      </c>
      <c r="F30" s="33">
        <f t="shared" si="0"/>
        <v>102714</v>
      </c>
      <c r="G30" s="19"/>
      <c r="H30" s="16"/>
      <c r="I30" s="17"/>
      <c r="J30" s="18"/>
    </row>
    <row r="31" spans="2:10" x14ac:dyDescent="0.25">
      <c r="B31" s="7">
        <v>46081</v>
      </c>
      <c r="C31" s="8">
        <v>3783</v>
      </c>
      <c r="D31" s="9"/>
      <c r="E31" s="10">
        <v>26.5</v>
      </c>
      <c r="F31" s="33">
        <f t="shared" si="0"/>
        <v>100249.5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104543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2798093.4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2770389.5</v>
      </c>
      <c r="L36" s="31">
        <f>J36-J4-J5-J6+J37</f>
        <v>2798093.395</v>
      </c>
    </row>
    <row r="37" spans="2:12" x14ac:dyDescent="0.25">
      <c r="B37" s="26" t="s">
        <v>14</v>
      </c>
      <c r="C37" s="30">
        <f>C35</f>
        <v>104543</v>
      </c>
      <c r="D37" s="9">
        <f>D35/1.03</f>
        <v>0</v>
      </c>
      <c r="E37" s="10"/>
      <c r="F37" s="33">
        <f>SUM(F4:F36)</f>
        <v>2770389.5</v>
      </c>
      <c r="G37" s="19"/>
      <c r="H37" s="17" t="s">
        <v>15</v>
      </c>
      <c r="I37" s="17">
        <v>0.01</v>
      </c>
      <c r="J37" s="18">
        <f>J36*I37</f>
        <v>27703.895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-4.999999888241291E-3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C42">
        <v>0.5</v>
      </c>
      <c r="J42" s="31"/>
    </row>
    <row r="43" spans="2:12" x14ac:dyDescent="0.25">
      <c r="B43" s="57" t="s">
        <v>40</v>
      </c>
      <c r="C43" s="58">
        <f>+C42*C37</f>
        <v>52271.5</v>
      </c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2500000</v>
      </c>
    </row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1"/>
      <c r="N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35</v>
      </c>
      <c r="N3" s="53" t="s">
        <v>36</v>
      </c>
    </row>
    <row r="4" spans="2:29" x14ac:dyDescent="0.25">
      <c r="B4" s="7">
        <v>46082</v>
      </c>
      <c r="C4" s="8">
        <v>3812</v>
      </c>
      <c r="D4" s="9"/>
      <c r="E4" s="10">
        <v>27</v>
      </c>
      <c r="F4" s="33">
        <f>E4*C4</f>
        <v>102924</v>
      </c>
      <c r="G4" s="11"/>
      <c r="H4" s="12" t="s">
        <v>6</v>
      </c>
      <c r="I4" s="13">
        <v>0.01</v>
      </c>
      <c r="J4" s="14"/>
      <c r="L4" s="54">
        <v>46057</v>
      </c>
      <c r="M4" s="55" t="s">
        <v>37</v>
      </c>
      <c r="N4" s="56">
        <v>2500000</v>
      </c>
    </row>
    <row r="5" spans="2:29" x14ac:dyDescent="0.25">
      <c r="B5" s="7">
        <v>46083</v>
      </c>
      <c r="C5" s="8">
        <v>3751</v>
      </c>
      <c r="D5" s="9"/>
      <c r="E5" s="10">
        <v>27</v>
      </c>
      <c r="F5" s="33">
        <f t="shared" ref="F5:F34" si="0">E5*C5</f>
        <v>101277</v>
      </c>
      <c r="G5" s="11"/>
      <c r="H5" s="12" t="s">
        <v>7</v>
      </c>
      <c r="I5" s="13">
        <v>1E-3</v>
      </c>
      <c r="J5" s="14"/>
      <c r="L5" s="72" t="s">
        <v>38</v>
      </c>
      <c r="M5" s="73"/>
      <c r="N5" s="74"/>
    </row>
    <row r="6" spans="2:29" x14ac:dyDescent="0.25">
      <c r="B6" s="7">
        <v>46084</v>
      </c>
      <c r="C6" s="8">
        <v>3764</v>
      </c>
      <c r="D6" s="9"/>
      <c r="E6" s="10">
        <v>27</v>
      </c>
      <c r="F6" s="33">
        <f t="shared" si="0"/>
        <v>101628</v>
      </c>
      <c r="G6" s="11"/>
      <c r="H6" s="12" t="s">
        <v>8</v>
      </c>
      <c r="I6" s="13"/>
      <c r="J6" s="14"/>
      <c r="L6" s="75"/>
      <c r="M6" s="76"/>
      <c r="N6" s="77"/>
    </row>
    <row r="7" spans="2:29" x14ac:dyDescent="0.25">
      <c r="B7" s="7">
        <v>46085</v>
      </c>
      <c r="C7" s="8">
        <v>3926</v>
      </c>
      <c r="D7" s="9"/>
      <c r="E7" s="10">
        <v>27</v>
      </c>
      <c r="F7" s="33">
        <f t="shared" si="0"/>
        <v>106002</v>
      </c>
      <c r="G7" s="11"/>
      <c r="H7" s="12" t="s">
        <v>9</v>
      </c>
      <c r="I7" s="13"/>
      <c r="J7" s="14">
        <f>'ŞUBAT 2026'!J39*-1</f>
        <v>4.999999888241291E-3</v>
      </c>
      <c r="L7" s="75"/>
      <c r="M7" s="76"/>
      <c r="N7" s="77"/>
    </row>
    <row r="8" spans="2:29" x14ac:dyDescent="0.25">
      <c r="B8" s="7">
        <v>46086</v>
      </c>
      <c r="C8" s="8">
        <v>3825</v>
      </c>
      <c r="D8" s="9"/>
      <c r="E8" s="10">
        <v>27</v>
      </c>
      <c r="F8" s="33">
        <f t="shared" si="0"/>
        <v>103275</v>
      </c>
      <c r="G8" s="15"/>
      <c r="H8" s="16"/>
      <c r="I8" s="17"/>
      <c r="J8" s="18"/>
      <c r="L8" s="78"/>
      <c r="M8" s="79"/>
      <c r="N8" s="80"/>
    </row>
    <row r="9" spans="2:29" x14ac:dyDescent="0.25">
      <c r="B9" s="7">
        <v>46087</v>
      </c>
      <c r="C9" s="8">
        <v>3816</v>
      </c>
      <c r="D9" s="9"/>
      <c r="E9" s="10">
        <v>27</v>
      </c>
      <c r="F9" s="33">
        <f t="shared" si="0"/>
        <v>103032</v>
      </c>
      <c r="G9" s="15"/>
      <c r="H9" s="16"/>
      <c r="I9" s="17"/>
      <c r="J9" s="18"/>
    </row>
    <row r="10" spans="2:29" x14ac:dyDescent="0.25">
      <c r="B10" s="7">
        <v>46088</v>
      </c>
      <c r="C10" s="8">
        <v>3789</v>
      </c>
      <c r="D10" s="9"/>
      <c r="E10" s="10">
        <v>27</v>
      </c>
      <c r="F10" s="33">
        <f t="shared" si="0"/>
        <v>102303</v>
      </c>
      <c r="G10" s="15"/>
      <c r="H10" s="16"/>
      <c r="I10" s="17"/>
      <c r="J10" s="18"/>
    </row>
    <row r="11" spans="2:29" x14ac:dyDescent="0.25">
      <c r="B11" s="7">
        <v>46089</v>
      </c>
      <c r="C11" s="8">
        <v>3758</v>
      </c>
      <c r="D11" s="9"/>
      <c r="E11" s="10">
        <v>27</v>
      </c>
      <c r="F11" s="33">
        <f t="shared" si="0"/>
        <v>101466</v>
      </c>
      <c r="G11" s="19"/>
      <c r="H11" s="16"/>
      <c r="I11" s="17"/>
      <c r="J11" s="18"/>
    </row>
    <row r="12" spans="2:29" x14ac:dyDescent="0.25">
      <c r="B12" s="7">
        <v>46090</v>
      </c>
      <c r="C12" s="8">
        <v>3689</v>
      </c>
      <c r="D12" s="9"/>
      <c r="E12" s="10">
        <v>27</v>
      </c>
      <c r="F12" s="33">
        <f t="shared" si="0"/>
        <v>99603</v>
      </c>
      <c r="G12" s="19"/>
      <c r="H12" s="16"/>
      <c r="I12" s="17"/>
      <c r="J12" s="18"/>
    </row>
    <row r="13" spans="2:29" x14ac:dyDescent="0.25">
      <c r="B13" s="7">
        <v>46091</v>
      </c>
      <c r="C13" s="8">
        <v>3655</v>
      </c>
      <c r="D13" s="9"/>
      <c r="E13" s="10">
        <v>27</v>
      </c>
      <c r="F13" s="33">
        <f t="shared" si="0"/>
        <v>98685</v>
      </c>
      <c r="G13" s="19"/>
      <c r="H13" s="16"/>
      <c r="I13" s="17"/>
      <c r="J13" s="18"/>
    </row>
    <row r="14" spans="2:29" x14ac:dyDescent="0.25">
      <c r="B14" s="7">
        <v>46092</v>
      </c>
      <c r="C14" s="8">
        <v>3690</v>
      </c>
      <c r="D14" s="9"/>
      <c r="E14" s="10">
        <v>27</v>
      </c>
      <c r="F14" s="33">
        <f t="shared" si="0"/>
        <v>99630</v>
      </c>
      <c r="G14" s="19"/>
      <c r="H14" s="16"/>
      <c r="I14" s="17"/>
      <c r="J14" s="18"/>
      <c r="L14" s="59" t="s">
        <v>45</v>
      </c>
    </row>
    <row r="15" spans="2:29" x14ac:dyDescent="0.25">
      <c r="B15" s="7">
        <v>46093</v>
      </c>
      <c r="C15" s="8">
        <v>3700</v>
      </c>
      <c r="D15" s="9"/>
      <c r="E15" s="10">
        <v>27</v>
      </c>
      <c r="F15" s="33">
        <f t="shared" si="0"/>
        <v>99900</v>
      </c>
      <c r="G15" s="19"/>
      <c r="H15" s="16"/>
      <c r="I15" s="17"/>
      <c r="J15" s="18"/>
      <c r="L15" s="59" t="s">
        <v>43</v>
      </c>
    </row>
    <row r="16" spans="2:29" x14ac:dyDescent="0.25">
      <c r="B16" s="7">
        <v>46094</v>
      </c>
      <c r="C16" s="8">
        <v>3536</v>
      </c>
      <c r="D16" s="9"/>
      <c r="E16" s="10">
        <v>27</v>
      </c>
      <c r="F16" s="33">
        <f t="shared" si="0"/>
        <v>95472</v>
      </c>
      <c r="G16" s="19"/>
      <c r="H16" s="16"/>
      <c r="I16" s="17"/>
      <c r="J16" s="18"/>
      <c r="L16" s="59" t="s">
        <v>44</v>
      </c>
    </row>
    <row r="17" spans="2:10" x14ac:dyDescent="0.25">
      <c r="B17" s="7">
        <v>46095</v>
      </c>
      <c r="C17" s="8">
        <v>3562</v>
      </c>
      <c r="D17" s="9"/>
      <c r="E17" s="10">
        <v>27</v>
      </c>
      <c r="F17" s="33">
        <f t="shared" si="0"/>
        <v>96174</v>
      </c>
      <c r="G17" s="15">
        <v>46129</v>
      </c>
      <c r="H17" s="16" t="s">
        <v>41</v>
      </c>
      <c r="I17" s="17"/>
      <c r="J17" s="18">
        <v>2000000</v>
      </c>
    </row>
    <row r="18" spans="2:10" x14ac:dyDescent="0.25">
      <c r="B18" s="7">
        <v>46096</v>
      </c>
      <c r="C18" s="8">
        <v>3593</v>
      </c>
      <c r="D18" s="9"/>
      <c r="E18" s="10">
        <v>27</v>
      </c>
      <c r="F18" s="33">
        <f t="shared" si="0"/>
        <v>97011</v>
      </c>
      <c r="G18" s="19"/>
      <c r="H18" s="16"/>
      <c r="I18" s="17"/>
      <c r="J18" s="18"/>
    </row>
    <row r="19" spans="2:10" x14ac:dyDescent="0.25">
      <c r="B19" s="7">
        <v>46097</v>
      </c>
      <c r="C19" s="8">
        <v>3691</v>
      </c>
      <c r="D19" s="9"/>
      <c r="E19" s="10">
        <v>27</v>
      </c>
      <c r="F19" s="33">
        <f t="shared" si="0"/>
        <v>99657</v>
      </c>
      <c r="G19" s="15">
        <v>46132</v>
      </c>
      <c r="H19" s="16" t="s">
        <v>42</v>
      </c>
      <c r="I19" s="17"/>
      <c r="J19" s="18">
        <v>1041066.06</v>
      </c>
    </row>
    <row r="20" spans="2:10" x14ac:dyDescent="0.25">
      <c r="B20" s="7">
        <v>46098</v>
      </c>
      <c r="C20" s="8">
        <v>3619</v>
      </c>
      <c r="D20" s="9"/>
      <c r="E20" s="10">
        <v>27</v>
      </c>
      <c r="F20" s="33">
        <f t="shared" si="0"/>
        <v>97713</v>
      </c>
      <c r="G20" s="19"/>
      <c r="H20" s="16"/>
      <c r="I20" s="17"/>
      <c r="J20" s="18"/>
    </row>
    <row r="21" spans="2:10" x14ac:dyDescent="0.25">
      <c r="B21" s="7">
        <v>46099</v>
      </c>
      <c r="C21" s="8">
        <v>3657</v>
      </c>
      <c r="D21" s="9"/>
      <c r="E21" s="10">
        <v>27</v>
      </c>
      <c r="F21" s="33">
        <f t="shared" si="0"/>
        <v>98739</v>
      </c>
      <c r="G21" s="19"/>
      <c r="H21" s="16"/>
      <c r="I21" s="17"/>
      <c r="J21" s="18"/>
    </row>
    <row r="22" spans="2:10" x14ac:dyDescent="0.25">
      <c r="B22" s="7">
        <v>46100</v>
      </c>
      <c r="C22" s="8">
        <v>3623</v>
      </c>
      <c r="D22" s="9"/>
      <c r="E22" s="10">
        <v>27</v>
      </c>
      <c r="F22" s="33">
        <f t="shared" si="0"/>
        <v>97821</v>
      </c>
      <c r="G22" s="19"/>
      <c r="H22" s="16"/>
      <c r="I22" s="17"/>
      <c r="J22" s="18"/>
    </row>
    <row r="23" spans="2:10" x14ac:dyDescent="0.25">
      <c r="B23" s="7">
        <v>46101</v>
      </c>
      <c r="C23" s="8">
        <v>3745</v>
      </c>
      <c r="D23" s="9"/>
      <c r="E23" s="10">
        <v>27</v>
      </c>
      <c r="F23" s="33">
        <f t="shared" si="0"/>
        <v>101115</v>
      </c>
      <c r="G23" s="19"/>
      <c r="H23" s="16"/>
      <c r="I23" s="17"/>
      <c r="J23" s="18"/>
    </row>
    <row r="24" spans="2:10" x14ac:dyDescent="0.25">
      <c r="B24" s="7">
        <v>46102</v>
      </c>
      <c r="C24" s="8">
        <v>3558</v>
      </c>
      <c r="D24" s="9"/>
      <c r="E24" s="10">
        <v>27</v>
      </c>
      <c r="F24" s="33">
        <f t="shared" si="0"/>
        <v>96066</v>
      </c>
      <c r="G24" s="19"/>
      <c r="H24" s="16"/>
      <c r="I24" s="17"/>
      <c r="J24" s="18"/>
    </row>
    <row r="25" spans="2:10" x14ac:dyDescent="0.25">
      <c r="B25" s="7">
        <v>46103</v>
      </c>
      <c r="C25" s="8">
        <v>3780</v>
      </c>
      <c r="D25" s="9"/>
      <c r="E25" s="10">
        <v>27</v>
      </c>
      <c r="F25" s="33">
        <f t="shared" si="0"/>
        <v>102060</v>
      </c>
      <c r="G25" s="19"/>
      <c r="H25" s="16"/>
      <c r="I25" s="17"/>
      <c r="J25" s="18"/>
    </row>
    <row r="26" spans="2:10" x14ac:dyDescent="0.25">
      <c r="B26" s="7">
        <v>46104</v>
      </c>
      <c r="C26" s="8">
        <v>3594</v>
      </c>
      <c r="D26" s="9"/>
      <c r="E26" s="10">
        <v>27</v>
      </c>
      <c r="F26" s="33">
        <f t="shared" si="0"/>
        <v>97038</v>
      </c>
      <c r="G26" s="19"/>
      <c r="H26" s="16"/>
      <c r="I26" s="17"/>
      <c r="J26" s="18"/>
    </row>
    <row r="27" spans="2:10" x14ac:dyDescent="0.25">
      <c r="B27" s="7">
        <v>46105</v>
      </c>
      <c r="C27" s="8">
        <v>3745</v>
      </c>
      <c r="D27" s="9"/>
      <c r="E27" s="10">
        <v>27</v>
      </c>
      <c r="F27" s="33">
        <f t="shared" si="0"/>
        <v>101115</v>
      </c>
      <c r="G27" s="19"/>
      <c r="H27" s="16"/>
      <c r="I27" s="17"/>
      <c r="J27" s="18"/>
    </row>
    <row r="28" spans="2:10" x14ac:dyDescent="0.25">
      <c r="B28" s="7">
        <v>46106</v>
      </c>
      <c r="C28" s="8">
        <v>3667</v>
      </c>
      <c r="D28" s="9"/>
      <c r="E28" s="10">
        <v>27</v>
      </c>
      <c r="F28" s="33">
        <f t="shared" si="0"/>
        <v>99009</v>
      </c>
      <c r="G28" s="19"/>
      <c r="H28" s="16"/>
      <c r="I28" s="17"/>
      <c r="J28" s="18"/>
    </row>
    <row r="29" spans="2:10" x14ac:dyDescent="0.25">
      <c r="B29" s="7">
        <v>46107</v>
      </c>
      <c r="C29" s="8">
        <v>3562</v>
      </c>
      <c r="D29" s="9"/>
      <c r="E29" s="10">
        <v>27</v>
      </c>
      <c r="F29" s="33">
        <f t="shared" si="0"/>
        <v>96174</v>
      </c>
      <c r="G29" s="19"/>
      <c r="H29" s="16"/>
      <c r="I29" s="17"/>
      <c r="J29" s="18"/>
    </row>
    <row r="30" spans="2:10" x14ac:dyDescent="0.25">
      <c r="B30" s="7">
        <v>46108</v>
      </c>
      <c r="C30" s="8">
        <v>3536</v>
      </c>
      <c r="D30" s="9"/>
      <c r="E30" s="10">
        <v>27</v>
      </c>
      <c r="F30" s="33">
        <f t="shared" si="0"/>
        <v>95472</v>
      </c>
      <c r="G30" s="19"/>
      <c r="H30" s="16"/>
      <c r="I30" s="17"/>
      <c r="J30" s="18"/>
    </row>
    <row r="31" spans="2:10" x14ac:dyDescent="0.25">
      <c r="B31" s="7">
        <v>46109</v>
      </c>
      <c r="C31" s="8">
        <v>3531</v>
      </c>
      <c r="D31" s="9"/>
      <c r="E31" s="10">
        <v>27</v>
      </c>
      <c r="F31" s="33">
        <f t="shared" si="0"/>
        <v>95337</v>
      </c>
      <c r="G31" s="19"/>
      <c r="H31" s="16"/>
      <c r="I31" s="17"/>
      <c r="J31" s="18"/>
    </row>
    <row r="32" spans="2:10" x14ac:dyDescent="0.25">
      <c r="B32" s="7">
        <v>46110</v>
      </c>
      <c r="C32" s="8">
        <v>3523</v>
      </c>
      <c r="D32" s="9"/>
      <c r="E32" s="10">
        <v>27</v>
      </c>
      <c r="F32" s="33">
        <f t="shared" si="0"/>
        <v>95121</v>
      </c>
      <c r="G32" s="19"/>
      <c r="H32" s="16"/>
      <c r="I32" s="17"/>
      <c r="J32" s="18"/>
    </row>
    <row r="33" spans="2:12" x14ac:dyDescent="0.25">
      <c r="B33" s="7">
        <v>46111</v>
      </c>
      <c r="C33" s="8">
        <v>3624</v>
      </c>
      <c r="D33" s="9"/>
      <c r="E33" s="10">
        <v>27</v>
      </c>
      <c r="F33" s="33">
        <f t="shared" si="0"/>
        <v>97848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3300</v>
      </c>
      <c r="D34" s="36"/>
      <c r="E34" s="10">
        <v>27</v>
      </c>
      <c r="F34" s="38">
        <f t="shared" si="0"/>
        <v>89100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113621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3041066.0649999999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3067767</v>
      </c>
      <c r="L36" s="31">
        <f>J36-J4-J5-J6+J37</f>
        <v>3098444.67</v>
      </c>
    </row>
    <row r="37" spans="2:12" x14ac:dyDescent="0.25">
      <c r="B37" s="26" t="s">
        <v>14</v>
      </c>
      <c r="C37" s="30">
        <f>C35</f>
        <v>113621</v>
      </c>
      <c r="D37" s="9">
        <f>D35/1.03</f>
        <v>0</v>
      </c>
      <c r="E37" s="10"/>
      <c r="F37" s="33">
        <f>SUM(F4:F36)</f>
        <v>3067767</v>
      </c>
      <c r="G37" s="19"/>
      <c r="H37" s="17" t="s">
        <v>15</v>
      </c>
      <c r="I37" s="17">
        <v>0.01</v>
      </c>
      <c r="J37" s="18">
        <f>J36*I37</f>
        <v>30677.670000000002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57378.604999999981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2500000</v>
      </c>
    </row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1"/>
      <c r="N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35</v>
      </c>
      <c r="N3" s="53" t="s">
        <v>36</v>
      </c>
    </row>
    <row r="4" spans="2:29" x14ac:dyDescent="0.25">
      <c r="B4" s="7">
        <v>46113</v>
      </c>
      <c r="C4" s="8">
        <v>2903</v>
      </c>
      <c r="D4" s="9"/>
      <c r="E4" s="10">
        <v>27</v>
      </c>
      <c r="F4" s="33">
        <f>E4*C4</f>
        <v>78381</v>
      </c>
      <c r="G4" s="11"/>
      <c r="H4" s="12" t="s">
        <v>6</v>
      </c>
      <c r="I4" s="13">
        <v>0.01</v>
      </c>
      <c r="J4" s="14"/>
      <c r="L4" s="54">
        <v>46057</v>
      </c>
      <c r="M4" s="55" t="s">
        <v>37</v>
      </c>
      <c r="N4" s="56">
        <v>2500000</v>
      </c>
    </row>
    <row r="5" spans="2:29" x14ac:dyDescent="0.25">
      <c r="B5" s="7">
        <v>46114</v>
      </c>
      <c r="C5" s="8">
        <v>3808</v>
      </c>
      <c r="D5" s="9"/>
      <c r="E5" s="10">
        <v>27</v>
      </c>
      <c r="F5" s="33">
        <f t="shared" ref="F5:F34" si="0">E5*C5</f>
        <v>102816</v>
      </c>
      <c r="G5" s="11"/>
      <c r="H5" s="12" t="s">
        <v>7</v>
      </c>
      <c r="I5" s="13">
        <v>1E-3</v>
      </c>
      <c r="J5" s="14"/>
      <c r="L5" s="72" t="s">
        <v>38</v>
      </c>
      <c r="M5" s="73"/>
      <c r="N5" s="74"/>
    </row>
    <row r="6" spans="2:29" x14ac:dyDescent="0.25">
      <c r="B6" s="7">
        <v>46115</v>
      </c>
      <c r="C6" s="8">
        <v>3585</v>
      </c>
      <c r="D6" s="9"/>
      <c r="E6" s="10">
        <v>27</v>
      </c>
      <c r="F6" s="33">
        <f t="shared" si="0"/>
        <v>96795</v>
      </c>
      <c r="G6" s="11"/>
      <c r="H6" s="12" t="s">
        <v>8</v>
      </c>
      <c r="I6" s="13"/>
      <c r="J6" s="14"/>
      <c r="L6" s="75"/>
      <c r="M6" s="76"/>
      <c r="N6" s="77"/>
    </row>
    <row r="7" spans="2:29" x14ac:dyDescent="0.25">
      <c r="B7" s="7">
        <v>46116</v>
      </c>
      <c r="C7" s="8">
        <v>3550</v>
      </c>
      <c r="D7" s="9"/>
      <c r="E7" s="10">
        <v>27</v>
      </c>
      <c r="F7" s="33">
        <f t="shared" si="0"/>
        <v>95850</v>
      </c>
      <c r="G7" s="11"/>
      <c r="H7" s="12" t="s">
        <v>9</v>
      </c>
      <c r="I7" s="13"/>
      <c r="J7" s="14">
        <f>'MART 2026'!J39*-1</f>
        <v>-57378.604999999981</v>
      </c>
      <c r="L7" s="75"/>
      <c r="M7" s="76"/>
      <c r="N7" s="77"/>
    </row>
    <row r="8" spans="2:29" x14ac:dyDescent="0.25">
      <c r="B8" s="7">
        <v>46117</v>
      </c>
      <c r="C8" s="8">
        <v>3562</v>
      </c>
      <c r="D8" s="9"/>
      <c r="E8" s="10">
        <v>27</v>
      </c>
      <c r="F8" s="33">
        <f t="shared" si="0"/>
        <v>96174</v>
      </c>
      <c r="G8" s="15"/>
      <c r="H8" s="16"/>
      <c r="I8" s="17"/>
      <c r="J8" s="18"/>
      <c r="L8" s="78"/>
      <c r="M8" s="79"/>
      <c r="N8" s="80"/>
    </row>
    <row r="9" spans="2:29" x14ac:dyDescent="0.25">
      <c r="B9" s="7">
        <v>46118</v>
      </c>
      <c r="C9" s="8">
        <v>3500</v>
      </c>
      <c r="D9" s="9"/>
      <c r="E9" s="10">
        <v>27</v>
      </c>
      <c r="F9" s="33">
        <f t="shared" si="0"/>
        <v>94500</v>
      </c>
      <c r="G9" s="15"/>
      <c r="H9" s="16"/>
      <c r="I9" s="17"/>
      <c r="J9" s="18"/>
    </row>
    <row r="10" spans="2:29" x14ac:dyDescent="0.25">
      <c r="B10" s="7">
        <v>46119</v>
      </c>
      <c r="C10" s="8">
        <v>3664</v>
      </c>
      <c r="D10" s="9"/>
      <c r="E10" s="10">
        <v>27</v>
      </c>
      <c r="F10" s="33">
        <f t="shared" si="0"/>
        <v>98928</v>
      </c>
      <c r="G10" s="15"/>
      <c r="H10" s="16"/>
      <c r="I10" s="17"/>
      <c r="J10" s="18"/>
    </row>
    <row r="11" spans="2:29" x14ac:dyDescent="0.25">
      <c r="B11" s="7">
        <v>46120</v>
      </c>
      <c r="C11" s="8">
        <v>3545</v>
      </c>
      <c r="D11" s="9"/>
      <c r="E11" s="10">
        <v>27</v>
      </c>
      <c r="F11" s="33">
        <f t="shared" si="0"/>
        <v>95715</v>
      </c>
      <c r="G11" s="19"/>
      <c r="H11" s="16"/>
      <c r="I11" s="17"/>
      <c r="J11" s="18"/>
    </row>
    <row r="12" spans="2:29" x14ac:dyDescent="0.25">
      <c r="B12" s="7">
        <v>46121</v>
      </c>
      <c r="C12" s="8">
        <v>3434</v>
      </c>
      <c r="D12" s="9"/>
      <c r="E12" s="10">
        <v>27</v>
      </c>
      <c r="F12" s="33">
        <f t="shared" si="0"/>
        <v>92718</v>
      </c>
      <c r="G12" s="19"/>
      <c r="H12" s="16"/>
      <c r="I12" s="17"/>
      <c r="J12" s="18"/>
    </row>
    <row r="13" spans="2:29" x14ac:dyDescent="0.25">
      <c r="B13" s="7">
        <v>46122</v>
      </c>
      <c r="C13" s="8">
        <v>3433</v>
      </c>
      <c r="D13" s="9"/>
      <c r="E13" s="10">
        <v>27</v>
      </c>
      <c r="F13" s="33">
        <f t="shared" si="0"/>
        <v>92691</v>
      </c>
      <c r="G13" s="19"/>
      <c r="H13" s="16"/>
      <c r="I13" s="17"/>
      <c r="J13" s="18"/>
    </row>
    <row r="14" spans="2:29" x14ac:dyDescent="0.25">
      <c r="B14" s="7">
        <v>46123</v>
      </c>
      <c r="C14" s="8">
        <v>3395</v>
      </c>
      <c r="D14" s="9"/>
      <c r="E14" s="10">
        <v>27</v>
      </c>
      <c r="F14" s="33">
        <f t="shared" si="0"/>
        <v>91665</v>
      </c>
      <c r="G14" s="19"/>
      <c r="H14" s="16"/>
      <c r="I14" s="17"/>
      <c r="J14" s="18"/>
      <c r="L14" s="59" t="s">
        <v>45</v>
      </c>
    </row>
    <row r="15" spans="2:29" x14ac:dyDescent="0.25">
      <c r="B15" s="7">
        <v>46124</v>
      </c>
      <c r="C15" s="8">
        <v>3535</v>
      </c>
      <c r="D15" s="9"/>
      <c r="E15" s="10">
        <v>27</v>
      </c>
      <c r="F15" s="33">
        <f t="shared" si="0"/>
        <v>95445</v>
      </c>
      <c r="G15" s="19"/>
      <c r="H15" s="16"/>
      <c r="I15" s="17"/>
      <c r="J15" s="18"/>
      <c r="L15" s="59" t="s">
        <v>43</v>
      </c>
    </row>
    <row r="16" spans="2:29" x14ac:dyDescent="0.25">
      <c r="B16" s="7">
        <v>46125</v>
      </c>
      <c r="C16" s="8">
        <v>3437</v>
      </c>
      <c r="D16" s="9"/>
      <c r="E16" s="10">
        <v>27</v>
      </c>
      <c r="F16" s="33">
        <f t="shared" si="0"/>
        <v>92799</v>
      </c>
      <c r="G16" s="19"/>
      <c r="H16" s="16"/>
      <c r="I16" s="17"/>
      <c r="J16" s="18"/>
      <c r="L16" s="59" t="s">
        <v>44</v>
      </c>
    </row>
    <row r="17" spans="2:10" x14ac:dyDescent="0.25">
      <c r="B17" s="7">
        <v>46126</v>
      </c>
      <c r="C17" s="8">
        <v>3483</v>
      </c>
      <c r="D17" s="9"/>
      <c r="E17" s="10">
        <v>27</v>
      </c>
      <c r="F17" s="33">
        <f t="shared" si="0"/>
        <v>94041</v>
      </c>
      <c r="G17" s="19"/>
      <c r="H17" s="16"/>
      <c r="I17" s="17"/>
      <c r="J17" s="18"/>
    </row>
    <row r="18" spans="2:10" x14ac:dyDescent="0.25">
      <c r="B18" s="7">
        <v>46127</v>
      </c>
      <c r="C18" s="8">
        <v>3482</v>
      </c>
      <c r="D18" s="9"/>
      <c r="E18" s="10">
        <v>27</v>
      </c>
      <c r="F18" s="33">
        <f t="shared" si="0"/>
        <v>94014</v>
      </c>
      <c r="G18" s="19"/>
      <c r="H18" s="16"/>
      <c r="I18" s="17"/>
      <c r="J18" s="18"/>
    </row>
    <row r="19" spans="2:10" x14ac:dyDescent="0.25">
      <c r="B19" s="7">
        <v>46128</v>
      </c>
      <c r="C19" s="8">
        <v>3537</v>
      </c>
      <c r="D19" s="9"/>
      <c r="E19" s="10">
        <v>27</v>
      </c>
      <c r="F19" s="33">
        <f t="shared" si="0"/>
        <v>95499</v>
      </c>
      <c r="G19" s="19"/>
      <c r="H19" s="16"/>
      <c r="I19" s="17"/>
      <c r="J19" s="18"/>
    </row>
    <row r="20" spans="2:10" x14ac:dyDescent="0.25">
      <c r="B20" s="7">
        <v>46129</v>
      </c>
      <c r="C20" s="8">
        <v>3615</v>
      </c>
      <c r="D20" s="9"/>
      <c r="E20" s="10">
        <v>27</v>
      </c>
      <c r="F20" s="33">
        <f t="shared" si="0"/>
        <v>97605</v>
      </c>
      <c r="G20" s="19"/>
      <c r="H20" s="16"/>
      <c r="I20" s="17"/>
      <c r="J20" s="18"/>
    </row>
    <row r="21" spans="2:10" x14ac:dyDescent="0.25">
      <c r="B21" s="7">
        <v>46130</v>
      </c>
      <c r="C21" s="8">
        <v>3530</v>
      </c>
      <c r="D21" s="9"/>
      <c r="E21" s="10">
        <v>27</v>
      </c>
      <c r="F21" s="33">
        <f t="shared" si="0"/>
        <v>95310</v>
      </c>
      <c r="G21" s="19"/>
      <c r="H21" s="16"/>
      <c r="I21" s="17"/>
      <c r="J21" s="18"/>
    </row>
    <row r="22" spans="2:10" x14ac:dyDescent="0.25">
      <c r="B22" s="7">
        <v>46131</v>
      </c>
      <c r="C22" s="8">
        <v>3507</v>
      </c>
      <c r="D22" s="9"/>
      <c r="E22" s="10">
        <v>27</v>
      </c>
      <c r="F22" s="33">
        <f t="shared" si="0"/>
        <v>94689</v>
      </c>
      <c r="G22" s="19"/>
      <c r="H22" s="16"/>
      <c r="I22" s="17"/>
      <c r="J22" s="18"/>
    </row>
    <row r="23" spans="2:10" x14ac:dyDescent="0.25">
      <c r="B23" s="7">
        <v>46132</v>
      </c>
      <c r="C23" s="8">
        <v>3444</v>
      </c>
      <c r="D23" s="9"/>
      <c r="E23" s="10">
        <v>27</v>
      </c>
      <c r="F23" s="33">
        <f t="shared" si="0"/>
        <v>92988</v>
      </c>
      <c r="G23" s="19"/>
      <c r="H23" s="16"/>
      <c r="I23" s="17"/>
      <c r="J23" s="18"/>
    </row>
    <row r="24" spans="2:10" x14ac:dyDescent="0.25">
      <c r="B24" s="7">
        <v>46133</v>
      </c>
      <c r="C24" s="8">
        <v>3499</v>
      </c>
      <c r="D24" s="9"/>
      <c r="E24" s="10">
        <v>27</v>
      </c>
      <c r="F24" s="33">
        <f t="shared" si="0"/>
        <v>94473</v>
      </c>
      <c r="G24" s="19"/>
      <c r="H24" s="16"/>
      <c r="I24" s="17"/>
      <c r="J24" s="18"/>
    </row>
    <row r="25" spans="2:10" x14ac:dyDescent="0.25">
      <c r="B25" s="7">
        <v>46134</v>
      </c>
      <c r="C25" s="8">
        <v>3437</v>
      </c>
      <c r="D25" s="9"/>
      <c r="E25" s="10">
        <v>27</v>
      </c>
      <c r="F25" s="33">
        <f t="shared" si="0"/>
        <v>92799</v>
      </c>
      <c r="G25" s="19"/>
      <c r="H25" s="16"/>
      <c r="I25" s="17"/>
      <c r="J25" s="18"/>
    </row>
    <row r="26" spans="2:10" x14ac:dyDescent="0.25">
      <c r="B26" s="7">
        <v>46135</v>
      </c>
      <c r="C26" s="8">
        <v>3457</v>
      </c>
      <c r="D26" s="9"/>
      <c r="E26" s="10">
        <v>27</v>
      </c>
      <c r="F26" s="33">
        <f t="shared" si="0"/>
        <v>93339</v>
      </c>
      <c r="G26" s="19"/>
      <c r="H26" s="16"/>
      <c r="I26" s="17"/>
      <c r="J26" s="18"/>
    </row>
    <row r="27" spans="2:10" x14ac:dyDescent="0.25">
      <c r="B27" s="7">
        <v>46136</v>
      </c>
      <c r="C27" s="8">
        <v>3409</v>
      </c>
      <c r="D27" s="9"/>
      <c r="E27" s="10">
        <v>27</v>
      </c>
      <c r="F27" s="33">
        <f t="shared" si="0"/>
        <v>92043</v>
      </c>
      <c r="G27" s="19"/>
      <c r="H27" s="16"/>
      <c r="I27" s="17"/>
      <c r="J27" s="18"/>
    </row>
    <row r="28" spans="2:10" x14ac:dyDescent="0.25">
      <c r="B28" s="7">
        <v>46137</v>
      </c>
      <c r="C28" s="8">
        <v>3450</v>
      </c>
      <c r="D28" s="9"/>
      <c r="E28" s="10">
        <v>27</v>
      </c>
      <c r="F28" s="33">
        <f t="shared" si="0"/>
        <v>93150</v>
      </c>
      <c r="G28" s="19"/>
      <c r="H28" s="16"/>
      <c r="I28" s="17"/>
      <c r="J28" s="18"/>
    </row>
    <row r="29" spans="2:10" x14ac:dyDescent="0.25">
      <c r="B29" s="7">
        <v>46138</v>
      </c>
      <c r="C29" s="8">
        <v>3560</v>
      </c>
      <c r="D29" s="9"/>
      <c r="E29" s="10">
        <v>27</v>
      </c>
      <c r="F29" s="33">
        <f t="shared" si="0"/>
        <v>96120</v>
      </c>
      <c r="G29" s="19"/>
      <c r="H29" s="16"/>
      <c r="I29" s="17"/>
      <c r="J29" s="18"/>
    </row>
    <row r="30" spans="2:10" x14ac:dyDescent="0.25">
      <c r="B30" s="7">
        <v>46139</v>
      </c>
      <c r="C30" s="8">
        <v>3522</v>
      </c>
      <c r="D30" s="9"/>
      <c r="E30" s="10">
        <v>27</v>
      </c>
      <c r="F30" s="33">
        <f t="shared" si="0"/>
        <v>95094</v>
      </c>
      <c r="G30" s="19"/>
      <c r="H30" s="16"/>
      <c r="I30" s="17"/>
      <c r="J30" s="18"/>
    </row>
    <row r="31" spans="2:10" x14ac:dyDescent="0.25">
      <c r="B31" s="7">
        <v>46140</v>
      </c>
      <c r="C31" s="8">
        <v>3377</v>
      </c>
      <c r="D31" s="9"/>
      <c r="E31" s="10">
        <v>27</v>
      </c>
      <c r="F31" s="33">
        <f t="shared" si="0"/>
        <v>91179</v>
      </c>
      <c r="G31" s="19"/>
      <c r="H31" s="16"/>
      <c r="I31" s="17"/>
      <c r="J31" s="18"/>
    </row>
    <row r="32" spans="2:10" x14ac:dyDescent="0.25">
      <c r="B32" s="7">
        <v>46141</v>
      </c>
      <c r="C32" s="8">
        <v>3499</v>
      </c>
      <c r="D32" s="9"/>
      <c r="E32" s="10">
        <v>27</v>
      </c>
      <c r="F32" s="33">
        <f t="shared" si="0"/>
        <v>94473</v>
      </c>
      <c r="G32" s="19"/>
      <c r="H32" s="16"/>
      <c r="I32" s="17"/>
      <c r="J32" s="18"/>
    </row>
    <row r="33" spans="2:14" x14ac:dyDescent="0.25">
      <c r="B33" s="7">
        <v>46142</v>
      </c>
      <c r="C33" s="8">
        <v>3432</v>
      </c>
      <c r="D33" s="9"/>
      <c r="E33" s="10">
        <v>27</v>
      </c>
      <c r="F33" s="33">
        <f t="shared" si="0"/>
        <v>92664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27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104591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-57378.604999999981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2823957</v>
      </c>
      <c r="L36" s="31">
        <f>J36-J4-J5-J6+J37</f>
        <v>2852196.57</v>
      </c>
      <c r="N36" s="31"/>
    </row>
    <row r="37" spans="2:14" x14ac:dyDescent="0.25">
      <c r="B37" s="26" t="s">
        <v>14</v>
      </c>
      <c r="C37" s="30">
        <f>C35</f>
        <v>104591</v>
      </c>
      <c r="D37" s="9">
        <f>D35/1.03</f>
        <v>0</v>
      </c>
      <c r="E37" s="10"/>
      <c r="F37" s="33">
        <f>SUM(F4:F36)</f>
        <v>2823957</v>
      </c>
      <c r="G37" s="19"/>
      <c r="H37" s="17" t="s">
        <v>15</v>
      </c>
      <c r="I37" s="17">
        <v>0.01</v>
      </c>
      <c r="J37" s="18">
        <f>J36*I37</f>
        <v>28239.57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2909575.1749999998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60B9-178B-4C3E-995A-8C00B8FD299B}">
  <dimension ref="B1:AC43"/>
  <sheetViews>
    <sheetView tabSelected="1" zoomScale="85" zoomScaleNormal="85" workbookViewId="0">
      <selection activeCell="K16" sqref="K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2500000</v>
      </c>
    </row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1"/>
      <c r="N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35</v>
      </c>
      <c r="N3" s="53" t="s">
        <v>36</v>
      </c>
    </row>
    <row r="4" spans="2:29" x14ac:dyDescent="0.25">
      <c r="B4" s="7">
        <v>46143</v>
      </c>
      <c r="C4" s="8">
        <v>3452</v>
      </c>
      <c r="D4" s="9"/>
      <c r="E4" s="10">
        <v>27</v>
      </c>
      <c r="F4" s="33">
        <f>E4*C4</f>
        <v>93204</v>
      </c>
      <c r="G4" s="11"/>
      <c r="H4" s="12" t="s">
        <v>6</v>
      </c>
      <c r="I4" s="13">
        <v>0.01</v>
      </c>
      <c r="J4" s="14"/>
      <c r="L4" s="54">
        <v>46057</v>
      </c>
      <c r="M4" s="55" t="s">
        <v>37</v>
      </c>
      <c r="N4" s="56">
        <v>2500000</v>
      </c>
    </row>
    <row r="5" spans="2:29" x14ac:dyDescent="0.25">
      <c r="B5" s="7">
        <v>46144</v>
      </c>
      <c r="C5" s="8">
        <v>3393</v>
      </c>
      <c r="D5" s="9"/>
      <c r="E5" s="10">
        <v>27</v>
      </c>
      <c r="F5" s="33">
        <f t="shared" ref="F5:F34" si="0">E5*C5</f>
        <v>91611</v>
      </c>
      <c r="G5" s="11"/>
      <c r="H5" s="12" t="s">
        <v>7</v>
      </c>
      <c r="I5" s="13">
        <v>1E-3</v>
      </c>
      <c r="J5" s="14"/>
      <c r="L5" s="72" t="s">
        <v>38</v>
      </c>
      <c r="M5" s="73"/>
      <c r="N5" s="74"/>
    </row>
    <row r="6" spans="2:29" x14ac:dyDescent="0.25">
      <c r="B6" s="7">
        <v>46145</v>
      </c>
      <c r="C6" s="8">
        <v>3252</v>
      </c>
      <c r="D6" s="9"/>
      <c r="E6" s="10">
        <v>27</v>
      </c>
      <c r="F6" s="33">
        <f t="shared" si="0"/>
        <v>87804</v>
      </c>
      <c r="G6" s="11"/>
      <c r="H6" s="12" t="s">
        <v>8</v>
      </c>
      <c r="I6" s="13"/>
      <c r="J6" s="14"/>
      <c r="L6" s="75"/>
      <c r="M6" s="76"/>
      <c r="N6" s="77"/>
    </row>
    <row r="7" spans="2:29" x14ac:dyDescent="0.25">
      <c r="B7" s="7">
        <v>46146</v>
      </c>
      <c r="C7" s="8">
        <v>3441</v>
      </c>
      <c r="D7" s="9"/>
      <c r="E7" s="10">
        <v>27</v>
      </c>
      <c r="F7" s="33">
        <f t="shared" si="0"/>
        <v>92907</v>
      </c>
      <c r="G7" s="11"/>
      <c r="H7" s="12" t="s">
        <v>9</v>
      </c>
      <c r="I7" s="13"/>
      <c r="J7" s="14">
        <f>'NİSAN 2026'!J39*-1</f>
        <v>-2909575.1749999998</v>
      </c>
      <c r="L7" s="75"/>
      <c r="M7" s="76"/>
      <c r="N7" s="77"/>
    </row>
    <row r="8" spans="2:29" x14ac:dyDescent="0.25">
      <c r="B8" s="7">
        <v>46147</v>
      </c>
      <c r="C8" s="8">
        <v>3391</v>
      </c>
      <c r="D8" s="9"/>
      <c r="E8" s="10">
        <v>27</v>
      </c>
      <c r="F8" s="33">
        <f t="shared" si="0"/>
        <v>91557</v>
      </c>
      <c r="G8" s="15"/>
      <c r="H8" s="16"/>
      <c r="I8" s="17"/>
      <c r="J8" s="18"/>
      <c r="L8" s="78"/>
      <c r="M8" s="79"/>
      <c r="N8" s="80"/>
    </row>
    <row r="9" spans="2:29" x14ac:dyDescent="0.25">
      <c r="B9" s="7">
        <v>46148</v>
      </c>
      <c r="C9" s="8">
        <v>3306</v>
      </c>
      <c r="D9" s="9"/>
      <c r="E9" s="10">
        <v>27</v>
      </c>
      <c r="F9" s="33">
        <f t="shared" si="0"/>
        <v>89262</v>
      </c>
      <c r="G9" s="15"/>
      <c r="H9" s="16"/>
      <c r="I9" s="17"/>
      <c r="J9" s="18"/>
    </row>
    <row r="10" spans="2:29" x14ac:dyDescent="0.25">
      <c r="B10" s="7">
        <v>46149</v>
      </c>
      <c r="C10" s="8">
        <v>3493</v>
      </c>
      <c r="D10" s="9"/>
      <c r="E10" s="10">
        <v>27</v>
      </c>
      <c r="F10" s="33">
        <f t="shared" si="0"/>
        <v>94311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27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27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27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27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27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27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27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27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27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27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27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27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27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27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27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27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27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27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27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27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27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27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27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23728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-2909575.1749999998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640656</v>
      </c>
      <c r="L36" s="31">
        <f>J36-J4-J5-J6+J37</f>
        <v>647062.56000000006</v>
      </c>
      <c r="M36" s="31"/>
      <c r="N36" s="31">
        <f>L36-M36</f>
        <v>647062.56000000006</v>
      </c>
    </row>
    <row r="37" spans="2:14" x14ac:dyDescent="0.25">
      <c r="B37" s="26" t="s">
        <v>14</v>
      </c>
      <c r="C37" s="30">
        <f>C35</f>
        <v>23728</v>
      </c>
      <c r="D37" s="9">
        <f>D35/1.03</f>
        <v>0</v>
      </c>
      <c r="E37" s="10"/>
      <c r="F37" s="33">
        <f>SUM(F4:F36)</f>
        <v>640656</v>
      </c>
      <c r="G37" s="19"/>
      <c r="H37" s="17" t="s">
        <v>15</v>
      </c>
      <c r="I37" s="17">
        <v>0.01</v>
      </c>
      <c r="J37" s="18">
        <f>J36*I37</f>
        <v>6406.56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3556637.7349999999</v>
      </c>
      <c r="M39" s="17"/>
      <c r="N39" s="40">
        <f>J39+N34</f>
        <v>3556637.7349999999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3556637.7349999999</v>
      </c>
    </row>
    <row r="42" spans="2:14" x14ac:dyDescent="0.25">
      <c r="J42" s="31"/>
    </row>
    <row r="43" spans="2:14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2026-05-12T11:07:58Z</dcterms:modified>
</cp:coreProperties>
</file>